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570" windowHeight="784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15" i="1"/>
  <c r="H31" l="1"/>
  <c r="H28"/>
  <c r="H23"/>
  <c r="H41" l="1"/>
  <c r="H38"/>
  <c r="H36"/>
  <c r="H26"/>
  <c r="H22"/>
  <c r="H13"/>
  <c r="H33" l="1"/>
  <c r="H25"/>
  <c r="H35"/>
  <c r="H34" s="1"/>
  <c r="H44" l="1"/>
</calcChain>
</file>

<file path=xl/sharedStrings.xml><?xml version="1.0" encoding="utf-8"?>
<sst xmlns="http://schemas.openxmlformats.org/spreadsheetml/2006/main" count="105" uniqueCount="74">
  <si>
    <t>Поступление доходов в бюджет Белогорского</t>
  </si>
  <si>
    <t>Код бюджетной классификации</t>
  </si>
  <si>
    <t>Наименование</t>
  </si>
  <si>
    <t>000</t>
  </si>
  <si>
    <t>100 00000 00 0000 000</t>
  </si>
  <si>
    <t>Доходы</t>
  </si>
  <si>
    <t>101 00000 00 0000 000</t>
  </si>
  <si>
    <t>Налог на прибыль, доходы</t>
  </si>
  <si>
    <t>101 02000 01 0000 110</t>
  </si>
  <si>
    <t>Налог на доходы физических лиц</t>
  </si>
  <si>
    <t>103 00000 00 0000 000</t>
  </si>
  <si>
    <t>Налоги на товары (работы,услуги),реализуемые на территории Российской Федерации</t>
  </si>
  <si>
    <t>103 02231 01 0000 110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</si>
  <si>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</si>
  <si>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</si>
  <si>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</si>
  <si>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103 02251 01 0000 110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</si>
  <si>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</si>
  <si>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</si>
  <si>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</si>
  <si>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105 00000 00 0000 000</t>
  </si>
  <si>
    <t>Налоги на совокупный доход</t>
  </si>
  <si>
    <t>105 03000 01 0000 110</t>
  </si>
  <si>
    <t xml:space="preserve">Единый сельскохозяйственный налог </t>
  </si>
  <si>
    <t>105 03010 01 0000 110</t>
  </si>
  <si>
    <t>106 00010 00 0000 000</t>
  </si>
  <si>
    <t>Налоги на имущество</t>
  </si>
  <si>
    <t>106 01000 00 0000 110</t>
  </si>
  <si>
    <t>Налог на имущество физических лиц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</si>
  <si>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</si>
  <si>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</si>
  <si>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106 06000 00 0000 110</t>
  </si>
  <si>
    <t>Земельный налог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</si>
  <si>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</si>
  <si>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</si>
  <si>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</si>
  <si>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</si>
  <si>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ИТОГО налоговых и неналоговых доходов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</si>
  <si>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</si>
  <si>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</si>
  <si>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</si>
  <si>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</si>
  <si>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2 02 1000000 0000 150</t>
  </si>
  <si>
    <t>Дотации на выравнивание бюджетной обеспеченности</t>
  </si>
  <si>
    <t>2 02 15001 10 0000 150</t>
  </si>
  <si>
    <t>2 02 30000 00 0000 150</t>
  </si>
  <si>
    <t>Субвенции бюджетам субъектов Российской Федерации и муниципальных образований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</si>
  <si>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</si>
  <si>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</si>
  <si>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</si>
  <si>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</si>
  <si>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</si>
  <si>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2 02 40014 10 0000 150</t>
  </si>
  <si>
    <t>2 02 49999 10 0000 150</t>
  </si>
  <si>
    <t>Прочие межбюджетные трансферты, передаваемые бюджетам сельских поселений</t>
  </si>
  <si>
    <t xml:space="preserve">И Т О Г О </t>
  </si>
  <si>
    <t>Белогорского сельского поселения "О бюджете</t>
  </si>
  <si>
    <t>116 00000 00 0000 000</t>
  </si>
  <si>
    <t>Штрафы, санкции, возмещение ущерба</t>
  </si>
  <si>
    <t>Дотации бюджетам сельских поселений на выравнивание бюджетной обеспеченности из бюджета субъекта Российской Федерации</t>
  </si>
  <si>
    <t>Межбюджетные трансферты, передаваемые бюджетам сельсих поселений из бюджетов муниципальных районов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</si>
  <si>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</si>
  <si>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</si>
  <si>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тыс. руб.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</si>
  <si>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</si>
  <si>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сельского поселения  в 2026 году</t>
  </si>
  <si>
    <t>2026 год сумма</t>
  </si>
  <si>
    <t>Белогорского сельского поселения на 2026 год</t>
  </si>
  <si>
    <t>и плановый период 2027 и 2028 годов"</t>
  </si>
  <si>
    <t xml:space="preserve">Приложение  1 к решению Совета </t>
  </si>
  <si>
    <t>103 03000 01 0000 110</t>
  </si>
  <si>
    <t>Туристический налог</t>
  </si>
  <si>
    <t>103 02000 01 0000 110</t>
  </si>
  <si>
    <t>Акцизы по подакцизным товарам(продукции), на территории Российской Федерации</t>
  </si>
</sst>
</file>

<file path=xl/styles.xml><?xml version="1.0" encoding="utf-8"?>
<styleSheet xmlns="http://schemas.openxmlformats.org/spreadsheetml/2006/main">
  <numFmts count="1">
    <numFmt numFmtId="164" formatCode="0.00_ "/>
  </numFmts>
  <fonts count="1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10" fillId="0" borderId="7" xfId="0" applyNumberFormat="1" applyFont="1" applyFill="1" applyBorder="1" applyAlignment="1">
      <alignment horizontal="center" wrapText="1"/>
    </xf>
    <xf numFmtId="0" fontId="0" fillId="0" borderId="0" xfId="0" applyFill="1"/>
    <xf numFmtId="0" fontId="2" fillId="0" borderId="0" xfId="0" applyFont="1" applyFill="1" applyAlignment="1"/>
    <xf numFmtId="0" fontId="4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wrapText="1"/>
    </xf>
    <xf numFmtId="164" fontId="0" fillId="0" borderId="0" xfId="0" applyNumberFormat="1" applyFill="1"/>
    <xf numFmtId="164" fontId="2" fillId="0" borderId="5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left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wrapText="1"/>
    </xf>
    <xf numFmtId="164" fontId="7" fillId="0" borderId="5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wrapText="1"/>
    </xf>
    <xf numFmtId="49" fontId="2" fillId="0" borderId="8" xfId="0" applyNumberFormat="1" applyFont="1" applyFill="1" applyBorder="1" applyAlignment="1">
      <alignment wrapText="1"/>
    </xf>
    <xf numFmtId="49" fontId="10" fillId="0" borderId="8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wrapText="1"/>
    </xf>
    <xf numFmtId="49" fontId="3" fillId="0" borderId="9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49" fontId="8" fillId="0" borderId="8" xfId="0" applyNumberFormat="1" applyFont="1" applyFill="1" applyBorder="1" applyAlignment="1">
      <alignment wrapText="1"/>
    </xf>
    <xf numFmtId="49" fontId="10" fillId="0" borderId="8" xfId="0" applyNumberFormat="1" applyFont="1" applyFill="1" applyBorder="1" applyAlignment="1">
      <alignment wrapText="1"/>
    </xf>
    <xf numFmtId="164" fontId="8" fillId="0" borderId="5" xfId="0" applyNumberFormat="1" applyFont="1" applyFill="1" applyBorder="1" applyAlignment="1">
      <alignment horizontal="center"/>
    </xf>
    <xf numFmtId="0" fontId="8" fillId="0" borderId="0" xfId="0" applyFont="1" applyFill="1" applyAlignment="1"/>
    <xf numFmtId="49" fontId="2" fillId="0" borderId="8" xfId="0" applyNumberFormat="1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5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center" wrapText="1"/>
    </xf>
    <xf numFmtId="0" fontId="10" fillId="0" borderId="5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28" workbookViewId="0">
      <selection activeCell="H47" sqref="H47"/>
    </sheetView>
  </sheetViews>
  <sheetFormatPr defaultColWidth="9" defaultRowHeight="15"/>
  <cols>
    <col min="1" max="1" width="5.28515625" style="2" customWidth="1"/>
    <col min="2" max="2" width="9.140625" style="2" customWidth="1"/>
    <col min="3" max="3" width="17.42578125" style="2" customWidth="1"/>
    <col min="4" max="6" width="9" style="2"/>
    <col min="7" max="7" width="22.7109375" style="2" customWidth="1"/>
    <col min="8" max="8" width="11.85546875" style="2" customWidth="1"/>
    <col min="9" max="16384" width="9" style="2"/>
  </cols>
  <sheetData>
    <row r="1" spans="1:9" ht="15.75" customHeight="1">
      <c r="A1" s="22"/>
      <c r="B1" s="22"/>
      <c r="C1" s="22"/>
      <c r="D1" s="22"/>
      <c r="E1" s="22"/>
      <c r="F1" s="22"/>
      <c r="G1" s="85"/>
      <c r="H1" s="85"/>
    </row>
    <row r="2" spans="1:9" ht="15.75" customHeight="1">
      <c r="A2" s="3"/>
      <c r="B2" s="3"/>
      <c r="C2" s="3"/>
      <c r="D2" s="89" t="s">
        <v>69</v>
      </c>
      <c r="E2" s="90"/>
      <c r="F2" s="90"/>
      <c r="G2" s="90"/>
      <c r="H2" s="90"/>
    </row>
    <row r="3" spans="1:9" ht="15.75">
      <c r="A3" s="3"/>
      <c r="B3" s="3"/>
      <c r="C3" s="3"/>
      <c r="D3" s="88" t="s">
        <v>56</v>
      </c>
      <c r="E3" s="88"/>
      <c r="F3" s="88"/>
      <c r="G3" s="88"/>
      <c r="H3" s="88"/>
    </row>
    <row r="4" spans="1:9" ht="15.75">
      <c r="A4" s="3"/>
      <c r="B4" s="3"/>
      <c r="C4" s="3"/>
      <c r="D4" s="88" t="s">
        <v>67</v>
      </c>
      <c r="E4" s="88"/>
      <c r="F4" s="88"/>
      <c r="G4" s="88"/>
      <c r="H4" s="88"/>
    </row>
    <row r="5" spans="1:9" ht="15.75">
      <c r="A5" s="3"/>
      <c r="B5" s="3"/>
      <c r="C5" s="3"/>
      <c r="D5" s="88" t="s">
        <v>68</v>
      </c>
      <c r="E5" s="88"/>
      <c r="F5" s="88"/>
      <c r="G5" s="88"/>
      <c r="H5" s="88"/>
    </row>
    <row r="6" spans="1:9" ht="15.75">
      <c r="A6" s="3"/>
      <c r="B6" s="3"/>
      <c r="C6" s="86"/>
      <c r="D6" s="86"/>
      <c r="E6" s="86"/>
      <c r="F6" s="86"/>
      <c r="G6" s="86"/>
      <c r="H6" s="86"/>
    </row>
    <row r="7" spans="1:9" ht="15.75">
      <c r="A7" s="87" t="s">
        <v>0</v>
      </c>
      <c r="B7" s="87"/>
      <c r="C7" s="87"/>
      <c r="D7" s="87"/>
      <c r="E7" s="87"/>
      <c r="F7" s="87"/>
      <c r="G7" s="87"/>
      <c r="H7" s="87"/>
    </row>
    <row r="8" spans="1:9" ht="15.75">
      <c r="A8" s="87" t="s">
        <v>65</v>
      </c>
      <c r="B8" s="87"/>
      <c r="C8" s="87"/>
      <c r="D8" s="87"/>
      <c r="E8" s="87"/>
      <c r="F8" s="87"/>
      <c r="G8" s="87"/>
      <c r="H8" s="87"/>
    </row>
    <row r="9" spans="1:9" ht="15.75">
      <c r="A9" s="3"/>
      <c r="B9" s="3"/>
      <c r="C9" s="3"/>
      <c r="D9" s="3"/>
      <c r="E9" s="3"/>
      <c r="F9" s="3"/>
      <c r="G9" s="3"/>
      <c r="H9" s="26" t="s">
        <v>63</v>
      </c>
    </row>
    <row r="10" spans="1:9" ht="15.75" customHeight="1">
      <c r="A10" s="42" t="s">
        <v>1</v>
      </c>
      <c r="B10" s="42"/>
      <c r="C10" s="42"/>
      <c r="D10" s="41" t="s">
        <v>2</v>
      </c>
      <c r="E10" s="41"/>
      <c r="F10" s="41"/>
      <c r="G10" s="41"/>
      <c r="H10" s="39" t="s">
        <v>66</v>
      </c>
    </row>
    <row r="11" spans="1:9">
      <c r="A11" s="43"/>
      <c r="B11" s="43"/>
      <c r="C11" s="43"/>
      <c r="D11" s="41"/>
      <c r="E11" s="41"/>
      <c r="F11" s="41"/>
      <c r="G11" s="41"/>
      <c r="H11" s="40"/>
    </row>
    <row r="12" spans="1:9" ht="15.75">
      <c r="A12" s="17" t="s">
        <v>3</v>
      </c>
      <c r="B12" s="58" t="s">
        <v>4</v>
      </c>
      <c r="C12" s="45"/>
      <c r="D12" s="83" t="s">
        <v>5</v>
      </c>
      <c r="E12" s="84"/>
      <c r="F12" s="84"/>
      <c r="G12" s="84"/>
      <c r="H12" s="4"/>
    </row>
    <row r="13" spans="1:9" ht="15.75">
      <c r="A13" s="17" t="s">
        <v>3</v>
      </c>
      <c r="B13" s="58" t="s">
        <v>6</v>
      </c>
      <c r="C13" s="45"/>
      <c r="D13" s="72" t="s">
        <v>7</v>
      </c>
      <c r="E13" s="38"/>
      <c r="F13" s="38"/>
      <c r="G13" s="38"/>
      <c r="H13" s="5">
        <f>H14</f>
        <v>3200</v>
      </c>
    </row>
    <row r="14" spans="1:9" ht="37.5" customHeight="1">
      <c r="A14" s="18" t="s">
        <v>3</v>
      </c>
      <c r="B14" s="52" t="s">
        <v>8</v>
      </c>
      <c r="C14" s="30"/>
      <c r="D14" s="73" t="s">
        <v>9</v>
      </c>
      <c r="E14" s="74"/>
      <c r="F14" s="74"/>
      <c r="G14" s="74"/>
      <c r="H14" s="6">
        <v>3200</v>
      </c>
    </row>
    <row r="15" spans="1:9" ht="50.25" customHeight="1">
      <c r="A15" s="17" t="s">
        <v>3</v>
      </c>
      <c r="B15" s="58" t="s">
        <v>10</v>
      </c>
      <c r="C15" s="45"/>
      <c r="D15" s="49" t="s">
        <v>11</v>
      </c>
      <c r="E15" s="79"/>
      <c r="F15" s="79"/>
      <c r="G15" s="79"/>
      <c r="H15" s="7">
        <f>H17+H18+H19+H20+H21</f>
        <v>2226</v>
      </c>
      <c r="I15" s="8"/>
    </row>
    <row r="16" spans="1:9" ht="37.5" customHeight="1">
      <c r="A16" s="18" t="s">
        <v>3</v>
      </c>
      <c r="B16" s="52" t="s">
        <v>72</v>
      </c>
      <c r="C16" s="82"/>
      <c r="D16" s="80" t="s">
        <v>73</v>
      </c>
      <c r="E16" s="81"/>
      <c r="F16" s="81"/>
      <c r="G16" s="81"/>
      <c r="H16" s="16">
        <v>2204</v>
      </c>
      <c r="I16" s="8"/>
    </row>
    <row r="17" spans="1:8" ht="96" customHeight="1">
      <c r="A17" s="18" t="s">
        <v>3</v>
      </c>
      <c r="B17" s="52" t="s">
        <v>12</v>
      </c>
      <c r="C17" s="30"/>
      <c r="D17" s="33" t="s">
        <v>13</v>
      </c>
      <c r="E17" s="33"/>
      <c r="F17" s="33"/>
      <c r="G17" s="34"/>
      <c r="H17" s="9">
        <v>1153.3</v>
      </c>
    </row>
    <row r="18" spans="1:8" ht="109.5" customHeight="1">
      <c r="A18" s="18" t="s">
        <v>3</v>
      </c>
      <c r="B18" s="52" t="s">
        <v>14</v>
      </c>
      <c r="C18" s="30"/>
      <c r="D18" s="33" t="s">
        <v>15</v>
      </c>
      <c r="E18" s="33"/>
      <c r="F18" s="33"/>
      <c r="G18" s="34"/>
      <c r="H18" s="9">
        <v>5.6</v>
      </c>
    </row>
    <row r="19" spans="1:8" ht="91.5" customHeight="1">
      <c r="A19" s="18" t="s">
        <v>3</v>
      </c>
      <c r="B19" s="52" t="s">
        <v>16</v>
      </c>
      <c r="C19" s="30"/>
      <c r="D19" s="33" t="s">
        <v>17</v>
      </c>
      <c r="E19" s="33"/>
      <c r="F19" s="33"/>
      <c r="G19" s="34"/>
      <c r="H19" s="9">
        <v>1115.5999999999999</v>
      </c>
    </row>
    <row r="20" spans="1:8" ht="105.75" customHeight="1">
      <c r="A20" s="18" t="s">
        <v>3</v>
      </c>
      <c r="B20" s="52" t="s">
        <v>18</v>
      </c>
      <c r="C20" s="30"/>
      <c r="D20" s="33" t="s">
        <v>19</v>
      </c>
      <c r="E20" s="33"/>
      <c r="F20" s="33"/>
      <c r="G20" s="34"/>
      <c r="H20" s="9">
        <v>-70.5</v>
      </c>
    </row>
    <row r="21" spans="1:8" s="29" customFormat="1" ht="24" customHeight="1">
      <c r="A21" s="27" t="s">
        <v>3</v>
      </c>
      <c r="B21" s="77" t="s">
        <v>70</v>
      </c>
      <c r="C21" s="78"/>
      <c r="D21" s="32" t="s">
        <v>71</v>
      </c>
      <c r="E21" s="75"/>
      <c r="F21" s="75"/>
      <c r="G21" s="76"/>
      <c r="H21" s="28">
        <v>22</v>
      </c>
    </row>
    <row r="22" spans="1:8" ht="15.75">
      <c r="A22" s="17" t="s">
        <v>3</v>
      </c>
      <c r="B22" s="58" t="s">
        <v>20</v>
      </c>
      <c r="C22" s="45"/>
      <c r="D22" s="71" t="s">
        <v>21</v>
      </c>
      <c r="E22" s="71"/>
      <c r="F22" s="71"/>
      <c r="G22" s="72"/>
      <c r="H22" s="10">
        <f>H23</f>
        <v>1200</v>
      </c>
    </row>
    <row r="23" spans="1:8" ht="20.25" customHeight="1">
      <c r="A23" s="18" t="s">
        <v>3</v>
      </c>
      <c r="B23" s="52" t="s">
        <v>22</v>
      </c>
      <c r="C23" s="30"/>
      <c r="D23" s="73" t="s">
        <v>23</v>
      </c>
      <c r="E23" s="74"/>
      <c r="F23" s="74"/>
      <c r="G23" s="74"/>
      <c r="H23" s="6">
        <f>H24</f>
        <v>1200</v>
      </c>
    </row>
    <row r="24" spans="1:8" ht="19.5" customHeight="1">
      <c r="A24" s="18" t="s">
        <v>3</v>
      </c>
      <c r="B24" s="52" t="s">
        <v>24</v>
      </c>
      <c r="C24" s="30"/>
      <c r="D24" s="73" t="s">
        <v>23</v>
      </c>
      <c r="E24" s="74"/>
      <c r="F24" s="74"/>
      <c r="G24" s="74"/>
      <c r="H24" s="6">
        <v>1200</v>
      </c>
    </row>
    <row r="25" spans="1:8" ht="15.75">
      <c r="A25" s="17" t="s">
        <v>3</v>
      </c>
      <c r="B25" s="58" t="s">
        <v>25</v>
      </c>
      <c r="C25" s="45"/>
      <c r="D25" s="71" t="s">
        <v>26</v>
      </c>
      <c r="E25" s="71"/>
      <c r="F25" s="71"/>
      <c r="G25" s="72"/>
      <c r="H25" s="11">
        <f>H26+H28</f>
        <v>1228</v>
      </c>
    </row>
    <row r="26" spans="1:8" ht="15.75">
      <c r="A26" s="24" t="s">
        <v>3</v>
      </c>
      <c r="B26" s="58" t="s">
        <v>27</v>
      </c>
      <c r="C26" s="45"/>
      <c r="D26" s="71" t="s">
        <v>28</v>
      </c>
      <c r="E26" s="71"/>
      <c r="F26" s="71"/>
      <c r="G26" s="72"/>
      <c r="H26" s="10">
        <f>H27</f>
        <v>150</v>
      </c>
    </row>
    <row r="27" spans="1:8" ht="63.75" customHeight="1">
      <c r="A27" s="18" t="s">
        <v>3</v>
      </c>
      <c r="B27" s="52" t="s">
        <v>29</v>
      </c>
      <c r="C27" s="30"/>
      <c r="D27" s="33" t="s">
        <v>30</v>
      </c>
      <c r="E27" s="33"/>
      <c r="F27" s="33"/>
      <c r="G27" s="34"/>
      <c r="H27" s="9">
        <v>150</v>
      </c>
    </row>
    <row r="28" spans="1:8" ht="19.5" customHeight="1">
      <c r="A28" s="17" t="s">
        <v>3</v>
      </c>
      <c r="B28" s="58" t="s">
        <v>31</v>
      </c>
      <c r="C28" s="45"/>
      <c r="D28" s="71" t="s">
        <v>32</v>
      </c>
      <c r="E28" s="71"/>
      <c r="F28" s="71"/>
      <c r="G28" s="72"/>
      <c r="H28" s="10">
        <f>H30+H29</f>
        <v>1078</v>
      </c>
    </row>
    <row r="29" spans="1:8" ht="51" customHeight="1">
      <c r="A29" s="23" t="s">
        <v>3</v>
      </c>
      <c r="B29" s="52" t="s">
        <v>33</v>
      </c>
      <c r="C29" s="30"/>
      <c r="D29" s="33" t="s">
        <v>34</v>
      </c>
      <c r="E29" s="33"/>
      <c r="F29" s="33"/>
      <c r="G29" s="34"/>
      <c r="H29" s="25">
        <v>200</v>
      </c>
    </row>
    <row r="30" spans="1:8" ht="66" customHeight="1">
      <c r="A30" s="18" t="s">
        <v>3</v>
      </c>
      <c r="B30" s="52" t="s">
        <v>35</v>
      </c>
      <c r="C30" s="30"/>
      <c r="D30" s="33" t="s">
        <v>36</v>
      </c>
      <c r="E30" s="33"/>
      <c r="F30" s="33"/>
      <c r="G30" s="34"/>
      <c r="H30" s="9">
        <v>878</v>
      </c>
    </row>
    <row r="31" spans="1:8" ht="33" customHeight="1">
      <c r="A31" s="19" t="s">
        <v>3</v>
      </c>
      <c r="B31" s="66" t="s">
        <v>57</v>
      </c>
      <c r="C31" s="67"/>
      <c r="D31" s="68" t="s">
        <v>58</v>
      </c>
      <c r="E31" s="69"/>
      <c r="F31" s="69"/>
      <c r="G31" s="70"/>
      <c r="H31" s="1">
        <f>H32</f>
        <v>33.1</v>
      </c>
    </row>
    <row r="32" spans="1:8" ht="141.75" customHeight="1">
      <c r="A32" s="18" t="s">
        <v>3</v>
      </c>
      <c r="B32" s="52" t="s">
        <v>61</v>
      </c>
      <c r="C32" s="30"/>
      <c r="D32" s="63" t="s">
        <v>64</v>
      </c>
      <c r="E32" s="64"/>
      <c r="F32" s="64"/>
      <c r="G32" s="65"/>
      <c r="H32" s="12">
        <v>33.1</v>
      </c>
    </row>
    <row r="33" spans="1:8" ht="33" customHeight="1">
      <c r="A33" s="20"/>
      <c r="B33" s="52"/>
      <c r="C33" s="30"/>
      <c r="D33" s="61" t="s">
        <v>37</v>
      </c>
      <c r="E33" s="61"/>
      <c r="F33" s="61"/>
      <c r="G33" s="62"/>
      <c r="H33" s="13">
        <f>H28+H26+H22+H15+H13+H32</f>
        <v>7887.1</v>
      </c>
    </row>
    <row r="34" spans="1:8" ht="20.25" customHeight="1">
      <c r="A34" s="17" t="s">
        <v>3</v>
      </c>
      <c r="B34" s="58" t="s">
        <v>38</v>
      </c>
      <c r="C34" s="45"/>
      <c r="D34" s="59" t="s">
        <v>39</v>
      </c>
      <c r="E34" s="60"/>
      <c r="F34" s="60"/>
      <c r="G34" s="60"/>
      <c r="H34" s="5">
        <f>H35</f>
        <v>2509.3000000000002</v>
      </c>
    </row>
    <row r="35" spans="1:8" ht="48" customHeight="1">
      <c r="A35" s="17" t="s">
        <v>3</v>
      </c>
      <c r="B35" s="58" t="s">
        <v>40</v>
      </c>
      <c r="C35" s="45"/>
      <c r="D35" s="61" t="s">
        <v>41</v>
      </c>
      <c r="E35" s="61"/>
      <c r="F35" s="61"/>
      <c r="G35" s="62"/>
      <c r="H35" s="13">
        <f>H36+H38+H41</f>
        <v>2509.3000000000002</v>
      </c>
    </row>
    <row r="36" spans="1:8" ht="39" customHeight="1">
      <c r="A36" s="17" t="s">
        <v>3</v>
      </c>
      <c r="B36" s="58" t="s">
        <v>42</v>
      </c>
      <c r="C36" s="45"/>
      <c r="D36" s="61" t="s">
        <v>43</v>
      </c>
      <c r="E36" s="61"/>
      <c r="F36" s="61"/>
      <c r="G36" s="62"/>
      <c r="H36" s="13">
        <f>H37</f>
        <v>805</v>
      </c>
    </row>
    <row r="37" spans="1:8" ht="51" customHeight="1">
      <c r="A37" s="18" t="s">
        <v>3</v>
      </c>
      <c r="B37" s="52" t="s">
        <v>44</v>
      </c>
      <c r="C37" s="30"/>
      <c r="D37" s="53" t="s">
        <v>59</v>
      </c>
      <c r="E37" s="53"/>
      <c r="F37" s="53"/>
      <c r="G37" s="54"/>
      <c r="H37" s="12">
        <v>805</v>
      </c>
    </row>
    <row r="38" spans="1:8" ht="51" customHeight="1">
      <c r="A38" s="21" t="s">
        <v>3</v>
      </c>
      <c r="B38" s="55" t="s">
        <v>45</v>
      </c>
      <c r="C38" s="56"/>
      <c r="D38" s="48" t="s">
        <v>46</v>
      </c>
      <c r="E38" s="48"/>
      <c r="F38" s="48"/>
      <c r="G38" s="49"/>
      <c r="H38" s="14">
        <f>H39+H40</f>
        <v>147.1</v>
      </c>
    </row>
    <row r="39" spans="1:8" ht="80.25" customHeight="1">
      <c r="A39" s="18" t="s">
        <v>3</v>
      </c>
      <c r="B39" s="30" t="s">
        <v>47</v>
      </c>
      <c r="C39" s="31"/>
      <c r="D39" s="57" t="s">
        <v>62</v>
      </c>
      <c r="E39" s="57"/>
      <c r="F39" s="57"/>
      <c r="G39" s="57"/>
      <c r="H39" s="15">
        <v>144.69999999999999</v>
      </c>
    </row>
    <row r="40" spans="1:8" ht="51" customHeight="1">
      <c r="A40" s="18" t="s">
        <v>3</v>
      </c>
      <c r="B40" s="30" t="s">
        <v>48</v>
      </c>
      <c r="C40" s="31"/>
      <c r="D40" s="44" t="s">
        <v>49</v>
      </c>
      <c r="E40" s="44"/>
      <c r="F40" s="44"/>
      <c r="G40" s="44"/>
      <c r="H40" s="15">
        <v>2.4</v>
      </c>
    </row>
    <row r="41" spans="1:8" ht="28.5" customHeight="1">
      <c r="A41" s="17" t="s">
        <v>3</v>
      </c>
      <c r="B41" s="45" t="s">
        <v>50</v>
      </c>
      <c r="C41" s="46"/>
      <c r="D41" s="47" t="s">
        <v>51</v>
      </c>
      <c r="E41" s="48"/>
      <c r="F41" s="48"/>
      <c r="G41" s="49"/>
      <c r="H41" s="14">
        <f>H42+H43</f>
        <v>1557.2</v>
      </c>
    </row>
    <row r="42" spans="1:8" ht="48.75" customHeight="1">
      <c r="A42" s="18" t="s">
        <v>3</v>
      </c>
      <c r="B42" s="30" t="s">
        <v>52</v>
      </c>
      <c r="C42" s="31"/>
      <c r="D42" s="32" t="s">
        <v>60</v>
      </c>
      <c r="E42" s="50"/>
      <c r="F42" s="50"/>
      <c r="G42" s="51"/>
      <c r="H42" s="9">
        <v>1</v>
      </c>
    </row>
    <row r="43" spans="1:8" ht="36.75" customHeight="1">
      <c r="A43" s="18" t="s">
        <v>3</v>
      </c>
      <c r="B43" s="30" t="s">
        <v>53</v>
      </c>
      <c r="C43" s="31"/>
      <c r="D43" s="32" t="s">
        <v>54</v>
      </c>
      <c r="E43" s="33"/>
      <c r="F43" s="33"/>
      <c r="G43" s="34"/>
      <c r="H43" s="16">
        <v>1556.2</v>
      </c>
    </row>
    <row r="44" spans="1:8" ht="31.5" customHeight="1">
      <c r="A44" s="35"/>
      <c r="B44" s="36"/>
      <c r="C44" s="37"/>
      <c r="D44" s="38" t="s">
        <v>55</v>
      </c>
      <c r="E44" s="38"/>
      <c r="F44" s="38"/>
      <c r="G44" s="38"/>
      <c r="H44" s="5">
        <f>H33+H34</f>
        <v>10396.400000000001</v>
      </c>
    </row>
    <row r="45" spans="1:8">
      <c r="H45" s="8"/>
    </row>
    <row r="46" spans="1:8">
      <c r="H46" s="8"/>
    </row>
    <row r="47" spans="1:8">
      <c r="H47" s="8"/>
    </row>
  </sheetData>
  <mergeCells count="77">
    <mergeCell ref="G1:H1"/>
    <mergeCell ref="C6:H6"/>
    <mergeCell ref="A7:H7"/>
    <mergeCell ref="A8:H8"/>
    <mergeCell ref="D3:H3"/>
    <mergeCell ref="D5:H5"/>
    <mergeCell ref="D4:H4"/>
    <mergeCell ref="D2:H2"/>
    <mergeCell ref="B12:C12"/>
    <mergeCell ref="D12:G12"/>
    <mergeCell ref="B13:C13"/>
    <mergeCell ref="D13:G13"/>
    <mergeCell ref="B14:C14"/>
    <mergeCell ref="D14:G14"/>
    <mergeCell ref="B15:C15"/>
    <mergeCell ref="D15:G15"/>
    <mergeCell ref="B17:C17"/>
    <mergeCell ref="D17:G17"/>
    <mergeCell ref="B18:C18"/>
    <mergeCell ref="D18:G18"/>
    <mergeCell ref="D16:G16"/>
    <mergeCell ref="B16:C16"/>
    <mergeCell ref="B19:C19"/>
    <mergeCell ref="D19:G19"/>
    <mergeCell ref="B20:C20"/>
    <mergeCell ref="D20:G20"/>
    <mergeCell ref="B22:C22"/>
    <mergeCell ref="D22:G22"/>
    <mergeCell ref="D21:G21"/>
    <mergeCell ref="B21:C21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3:C33"/>
    <mergeCell ref="D33:G33"/>
    <mergeCell ref="B32:C32"/>
    <mergeCell ref="D32:G32"/>
    <mergeCell ref="B31:C31"/>
    <mergeCell ref="D31:G31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43:C43"/>
    <mergeCell ref="D43:G43"/>
    <mergeCell ref="A44:C44"/>
    <mergeCell ref="D44:G44"/>
    <mergeCell ref="H10:H11"/>
    <mergeCell ref="D10:G11"/>
    <mergeCell ref="A10:C11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</mergeCells>
  <pageMargins left="0.59062499999999996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2024-11-20T12:12:08Z</cp:lastPrinted>
  <dcterms:created xsi:type="dcterms:W3CDTF">2006-09-28T05:33:00Z</dcterms:created>
  <dcterms:modified xsi:type="dcterms:W3CDTF">2025-12-04T08:23:36Z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1DC879E49FDB404BAEC7CE3753C8E4CC_12</vt:lpwstr>
  </property>
  <property fmtid="{D5CDD505-2E9C-101B-9397-08002B2CF9AE}" pid="3" name="KSOProductBuildVer">
    <vt:lpwstr>1049-12.2.0.13266</vt:lpwstr>
  </property>
</Properties>
</file>